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35" documentId="13_ncr:1_{B2A94BE4-E787-4AB4-BCD5-34C9890909ED}" xr6:coauthVersionLast="47" xr6:coauthVersionMax="47" xr10:uidLastSave="{44952060-A217-4E3F-AB2F-08183EA6E15B}"/>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1)'!$E$9:$F$59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57"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c r="C76" i="9" a="1"/>
  <c r="C76" i="9" s="1"/>
  <c r="H58" i="9" s="1"/>
  <c r="C77" i="9" a="1"/>
  <c r="C77" i="9" s="1"/>
  <c r="C78" i="9" a="1"/>
  <c r="C78" i="9" s="1"/>
  <c r="C79" i="9" a="1"/>
  <c r="C79" i="9"/>
  <c r="C80" i="9" a="1"/>
  <c r="C80" i="9" s="1"/>
  <c r="C81" i="9" a="1"/>
  <c r="C81" i="9" s="1"/>
  <c r="C82" i="9" a="1"/>
  <c r="C82" i="9" s="1"/>
  <c r="C83" i="9" a="1"/>
  <c r="C83" i="9"/>
  <c r="C84" i="9" a="1"/>
  <c r="C84" i="9" s="1"/>
  <c r="H59"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60" i="9" l="1"/>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<sst xmlns="http://schemas.openxmlformats.org/spreadsheetml/2006/main" count="672" uniqueCount="304">
  <si>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</si>
  <si>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</si>
  <si>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</si>
  <si>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</si>
  <si>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</si>
  <si>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</si>
  <si>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</si>
  <si>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</si>
  <si>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</si>
  <si>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</si>
  <si>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</si>
  <si>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</si>
  <si>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</si>
  <si>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</si>
  <si>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</si>
  <si>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</si>
  <si>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</si>
  <si>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</si>
  <si>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</si>
  <si>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</si>
  <si>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</si>
  <si>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</si>
  <si>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</si>
  <si>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</si>
  <si>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</si>
  <si>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</si>
  <si>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</si>
  <si>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</si>
  <si>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</si>
  <si>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</si>
  <si>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</si>
  <si>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</si>
  <si>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</si>
  <si>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</si>
  <si>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</si>
  <si>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</si>
  <si>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</si>
  <si>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</si>
  <si>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</si>
  <si>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</si>
  <si>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</si>
  <si>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</si>
  <si>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</si>
  <si>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</si>
  <si>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</si>
  <si>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</si>
  <si>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</si>
  <si>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</si>
  <si>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</si>
  <si>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</si>
  <si>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</si>
  <si>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</si>
  <si>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</si>
  <si>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</si>
  <si>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</si>
  <si>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</si>
  <si>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</si>
  <si>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</si>
  <si>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</si>
  <si>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</si>
  <si>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</si>
  <si>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</si>
  <si>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</si>
  <si>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</si>
  <si>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</si>
  <si>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</si>
  <si>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</si>
  <si>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</si>
  <si>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</si>
  <si>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</si>
  <si>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</si>
  <si>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</si>
  <si>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</si>
  <si>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</si>
  <si>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</si>
  <si>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</si>
  <si>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</si>
  <si>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</si>
  <si>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</si>
  <si>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</si>
  <si>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</si>
  <si>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</si>
  <si>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</si>
  <si>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</si>
  <si>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</si>
  <si>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</si>
  <si>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</si>
  <si>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</si>
  <si>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</si>
  <si>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</si>
  <si>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</si>
  <si>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</si>
  <si>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</si>
  <si>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</si>
  <si>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</si>
  <si>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</si>
  <si>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</si>
  <si>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</si>
  <si>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</si>
  <si>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</si>
  <si>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</si>
  <si>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</si>
  <si>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</si>
  <si>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</si>
  <si>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</si>
  <si>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</si>
  <si>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</si>
  <si>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</si>
  <si>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</si>
  <si>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</si>
  <si>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</si>
  <si>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</si>
  <si>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</si>
  <si>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</si>
  <si>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</si>
  <si>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</si>
  <si>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</si>
  <si>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</si>
  <si>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</si>
  <si>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</si>
  <si>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</si>
  <si>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</si>
  <si>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</si>
  <si>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</si>
  <si>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</si>
  <si>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</si>
  <si>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</si>
  <si>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</si>
  <si>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</si>
  <si>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</si>
  <si>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</si>
  <si>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</si>
  <si>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</si>
  <si>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</si>
  <si>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</si>
  <si>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</si>
  <si>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</si>
  <si>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</si>
  <si>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</si>
  <si>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</si>
  <si>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</si>
  <si>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</si>
  <si>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</si>
  <si>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</si>
  <si>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</si>
  <si>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</si>
  <si>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</si>
  <si>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</si>
  <si>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</si>
  <si>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</si>
  <si>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</si>
  <si>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</si>
  <si>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</si>
  <si>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</si>
  <si>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</si>
  <si>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</si>
  <si>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</si>
  <si>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</si>
  <si>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</si>
  <si>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</si>
  <si>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</si>
  <si>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</si>
  <si>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</si>
  <si>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</si>
  <si>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</si>
  <si>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</si>
  <si>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</si>
  <si>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</si>
  <si>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</si>
  <si>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</si>
  <si>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</si>
  <si>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</si>
  <si>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</si>
  <si>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</si>
  <si>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</si>
  <si>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</si>
  <si>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</si>
  <si>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</si>
  <si>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</si>
  <si>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</si>
  <si>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</si>
  <si>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</si>
  <si>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</si>
  <si>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</si>
  <si>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</si>
  <si>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</si>
  <si>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</si>
  <si>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</si>
  <si>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</si>
  <si>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</si>
  <si>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</si>
  <si>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</si>
  <si>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</si>
  <si>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</si>
  <si>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</si>
  <si>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</si>
  <si>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</si>
  <si>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</si>
  <si>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</si>
  <si>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</si>
  <si>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</si>
  <si>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</si>
  <si>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</si>
  <si>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</si>
  <si>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</si>
  <si>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</si>
  <si>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</si>
  <si>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</si>
  <si>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</si>
  <si>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</si>
  <si>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</si>
  <si>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</si>
  <si>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</si>
  <si>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</si>
  <si>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</si>
  <si>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</si>
  <si>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</si>
  <si>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</si>
  <si>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</si>
  <si>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</si>
  <si>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</si>
  <si>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</si>
  <si>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</si>
  <si>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</si>
  <si>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</si>
  <si>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</si>
  <si>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</si>
  <si>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</si>
  <si>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</si>
  <si>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</si>
  <si>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</si>
  <si>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</si>
  <si>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</si>
  <si>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</si>
  <si>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</si>
  <si>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</si>
  <si>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</si>
  <si>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</si>
  <si>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</si>
  <si>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</si>
  <si>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</si>
  <si>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</si>
  <si>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</si>
  <si>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</si>
  <si>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</si>
  <si>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</si>
  <si>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</si>
  <si>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</si>
  <si>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</si>
  <si>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</si>
  <si>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</si>
  <si>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</si>
  <si>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</si>
  <si>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</si>
  <si>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</si>
  <si>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</si>
  <si>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</si>
  <si>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</si>
  <si>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</si>
  <si>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</si>
  <si>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</si>
  <si>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</si>
  <si>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</si>
  <si>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</si>
  <si>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</si>
  <si>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</si>
  <si>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</si>
  <si>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</si>
  <si>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</si>
  <si>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</si>
  <si>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</si>
  <si>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</si>
  <si>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</si>
  <si>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</si>
  <si>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</si>
  <si>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</si>
  <si>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</si>
  <si>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</si>
  <si>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</si>
  <si>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</si>
  <si>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</si>
  <si>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</si>
  <si>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</si>
  <si>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Hernán Eduardo Solorza G.</t>
  </si>
  <si>
    <t>Redes Electricas S.A.</t>
  </si>
  <si>
    <t>Ing. De Proyectos</t>
  </si>
  <si>
    <t>Ingeniero Electrónico</t>
  </si>
  <si>
    <t>Ing. Electrónico</t>
  </si>
  <si>
    <t>No mucho.</t>
  </si>
  <si>
    <t>Ing. Leonardo Reina L</t>
  </si>
  <si>
    <t>La falta de organización.</t>
  </si>
  <si>
    <t>Tener persoanal susficiente para atender de manera ordenadas las necesidades.</t>
  </si>
  <si>
    <t>Que se entregue comolo solicita el cliente y deje valor para las dos empresas.</t>
  </si>
  <si>
    <t>Aporto en la ejecución y entrega.</t>
  </si>
  <si>
    <t xml:space="preserve">No, hay que hacer varias cosa de diferentes temas de manera simultánea. </t>
  </si>
  <si>
    <t>Se expresan, pero no se tiene presntes para atacar medidas antes de que se presenten esos riesgos.</t>
  </si>
  <si>
    <t xml:space="preserve">Si los conozco. </t>
  </si>
  <si>
    <t>Si las hay, no las conozco.</t>
  </si>
  <si>
    <t>Sí.</t>
  </si>
  <si>
    <t>Las que se acuerdan con los clientes.</t>
  </si>
  <si>
    <t>Por medio de cronogramas que se dibulgan en las reuniones de segumientos.</t>
  </si>
  <si>
    <t>Si, se renegocia con los clientes.</t>
  </si>
  <si>
    <t xml:space="preserve">Se dialoga en primera instancia. Un mejor conducto para tener respuestas rápidas. </t>
  </si>
  <si>
    <t>Ingeniero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</si>
</sst>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57"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I4" sqref="I4"/>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70"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4" customHeight="1" x14ac:dyDescent="0.25">
      <c r="A2" s="37"/>
      <c r="B2" s="37"/>
      <c r="C2" s="1"/>
      <c r="D2" s="1"/>
      <c r="E2" s="113" t="s">
        <v>32</v>
      </c>
      <c r="F2" s="113"/>
      <c r="G2" s="113"/>
      <c r="H2" s="114" t="s">
        <v>283</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12</v>
      </c>
      <c r="J4" s="19">
        <v>10</v>
      </c>
      <c r="K4" s="19">
        <v>2022</v>
      </c>
      <c r="L4" s="119" t="s">
        <v>33</v>
      </c>
      <c r="M4" s="120"/>
      <c r="N4" s="118" t="s">
        <v>284</v>
      </c>
      <c r="O4" s="118"/>
      <c r="P4" s="118"/>
      <c r="U4" s="71"/>
    </row>
    <row r="5" spans="1:29" customFormat="1" ht="14.4" x14ac:dyDescent="0.3">
      <c r="E5" s="10"/>
      <c r="F5" s="10"/>
      <c r="G5" s="10"/>
      <c r="H5" s="121"/>
      <c r="I5" s="121"/>
      <c r="J5" s="121"/>
      <c r="K5" s="121"/>
      <c r="L5" s="121"/>
      <c r="M5" s="121"/>
      <c r="N5" s="121"/>
      <c r="O5" s="121"/>
      <c r="P5" s="17"/>
      <c r="U5" s="71"/>
    </row>
    <row r="6" spans="1:29" customFormat="1" ht="14.4" customHeight="1" x14ac:dyDescent="0.3">
      <c r="E6" s="34" t="s">
        <v>34</v>
      </c>
      <c r="F6" s="115" t="s">
        <v>287</v>
      </c>
      <c r="G6" s="115"/>
      <c r="H6" s="115"/>
      <c r="I6" s="115"/>
      <c r="J6" s="115"/>
      <c r="K6" s="18" t="s">
        <v>35</v>
      </c>
      <c r="L6" s="116" t="s">
        <v>303</v>
      </c>
      <c r="M6" s="116"/>
      <c r="N6" s="117"/>
      <c r="O6" s="118"/>
      <c r="P6" s="11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2" t="s">
        <v>48</v>
      </c>
      <c r="H9" s="123"/>
      <c r="I9" s="123"/>
      <c r="J9" s="123"/>
      <c r="K9" s="123"/>
      <c r="L9" s="123"/>
      <c r="M9" s="123"/>
      <c r="N9" s="123"/>
      <c r="O9" s="123"/>
      <c r="P9" s="8" t="s">
        <v>29</v>
      </c>
      <c r="R9" s="73" t="s">
        <v>255</v>
      </c>
      <c r="S9" s="37"/>
      <c r="T9" s="37"/>
      <c r="U9" s="70"/>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3</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1</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2</v>
      </c>
      <c r="R16" s="20" t="str">
        <f t="shared" si="2"/>
        <v/>
      </c>
      <c r="W16" s="1"/>
      <c r="X16" s="1"/>
    </row>
    <row r="17" spans="1:24" s="2" customFormat="1" ht="95.4"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0</v>
      </c>
      <c r="R19" s="20" t="str">
        <f t="shared" si="2"/>
        <v/>
      </c>
      <c r="W19" s="1"/>
      <c r="X19" s="1"/>
    </row>
    <row r="20" spans="1:24" s="2" customFormat="1" ht="95.4"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1</v>
      </c>
      <c r="R30" s="20">
        <f t="shared" si="2"/>
        <v>10</v>
      </c>
      <c r="W30" s="1"/>
      <c r="X30" s="1"/>
    </row>
    <row r="31" spans="1:24" s="2" customFormat="1" ht="95.4"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0</v>
      </c>
      <c r="R31" s="20" t="str">
        <f t="shared" si="2"/>
        <v/>
      </c>
      <c r="W31" s="1"/>
      <c r="X31" s="1"/>
    </row>
    <row r="32" spans="1:24" s="2" customFormat="1" ht="95.4"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1</v>
      </c>
      <c r="R32" s="20" t="str">
        <f t="shared" si="2"/>
        <v/>
      </c>
      <c r="W32" s="1"/>
      <c r="X32" s="1"/>
    </row>
    <row r="33" spans="1:24" s="2" customFormat="1" ht="95.4"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111.6"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2</v>
      </c>
      <c r="R36" s="20">
        <f t="shared" si="2"/>
        <v>10</v>
      </c>
      <c r="W36" s="1"/>
      <c r="X36" s="1"/>
    </row>
    <row r="37" spans="1:24" s="2" customFormat="1" ht="95.4"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1</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1</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0</v>
      </c>
      <c r="R41" s="20" t="str">
        <f t="shared" si="2"/>
        <v/>
      </c>
      <c r="W41" s="1"/>
      <c r="X41" s="1"/>
    </row>
    <row r="42" spans="1:24" s="2" customFormat="1" ht="95.4"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0</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2</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0</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2</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0</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1</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0</v>
      </c>
      <c r="R53" s="20">
        <f t="shared" si="6"/>
        <v>10</v>
      </c>
      <c r="W53" s="1"/>
      <c r="X53" s="1"/>
    </row>
    <row r="54" spans="1:24" s="2" customFormat="1" ht="95.4"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4"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3</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4"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4"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3</v>
      </c>
      <c r="R58" s="20" t="str">
        <f t="shared" si="6"/>
        <v/>
      </c>
    </row>
    <row r="59" spans="1:24" ht="95.4"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2</v>
      </c>
      <c r="R59" s="20" t="str">
        <f t="shared" si="6"/>
        <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10</v>
      </c>
    </row>
    <row r="63" spans="1:24" x14ac:dyDescent="0.25">
      <c r="E63" s="99" t="s">
        <v>103</v>
      </c>
      <c r="F63" s="99"/>
      <c r="G63" s="99"/>
      <c r="H63" s="72">
        <f t="shared" si="8"/>
        <v>20</v>
      </c>
    </row>
    <row r="64" spans="1:24" x14ac:dyDescent="0.25">
      <c r="E64" s="99" t="s">
        <v>105</v>
      </c>
      <c r="F64" s="99"/>
      <c r="G64" s="99"/>
      <c r="H64" s="72">
        <f t="shared" si="8"/>
        <v>20</v>
      </c>
    </row>
    <row r="65" spans="5:10" x14ac:dyDescent="0.25">
      <c r="E65" s="99" t="s">
        <v>282</v>
      </c>
      <c r="F65" s="99"/>
      <c r="G65" s="99"/>
      <c r="H65" s="72">
        <f t="shared" si="8"/>
        <v>10</v>
      </c>
    </row>
    <row r="66" spans="5:10" x14ac:dyDescent="0.25">
      <c r="E66" s="99" t="s">
        <v>101</v>
      </c>
      <c r="F66" s="99"/>
      <c r="G66" s="99"/>
      <c r="H66" s="72">
        <f t="shared" si="8"/>
        <v>10</v>
      </c>
    </row>
    <row r="67" spans="5:10" x14ac:dyDescent="0.25">
      <c r="E67" s="99" t="s">
        <v>104</v>
      </c>
      <c r="F67" s="99"/>
      <c r="G67" s="99"/>
      <c r="H67" s="72">
        <f t="shared" si="8"/>
        <v>50</v>
      </c>
    </row>
    <row r="68" spans="5:10" x14ac:dyDescent="0.25">
      <c r="E68" s="99" t="s">
        <v>99</v>
      </c>
      <c r="F68" s="99"/>
      <c r="G68" s="99"/>
      <c r="H68" s="72">
        <f t="shared" si="8"/>
        <v>70</v>
      </c>
    </row>
    <row r="69" spans="5:10" x14ac:dyDescent="0.25">
      <c r="E69" s="99" t="s">
        <v>100</v>
      </c>
      <c r="F69" s="99"/>
      <c r="G69" s="99"/>
      <c r="H69" s="72">
        <f t="shared" si="8"/>
        <v>50</v>
      </c>
    </row>
    <row r="70" spans="5:10" x14ac:dyDescent="0.25">
      <c r="E70" s="112" t="s">
        <v>158</v>
      </c>
      <c r="F70" s="112"/>
      <c r="G70" s="112"/>
      <c r="H70" s="69">
        <f>SUM(H62:H69)</f>
        <v>240</v>
      </c>
    </row>
    <row r="71" spans="5:10" x14ac:dyDescent="0.25">
      <c r="E71" s="80"/>
      <c r="F71" s="80"/>
      <c r="G71" s="80"/>
      <c r="H71" s="81"/>
      <c r="I71" s="78"/>
      <c r="J71" s="79"/>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98" zoomScaleNormal="98" workbookViewId="0">
      <selection activeCell="M37" sqref="M3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113" t="s">
        <v>32</v>
      </c>
      <c r="D2" s="113"/>
      <c r="E2" s="113"/>
      <c r="F2" s="113"/>
      <c r="G2" s="132" t="s">
        <v>283</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12</v>
      </c>
      <c r="H4" s="19">
        <v>10</v>
      </c>
      <c r="I4" s="19">
        <v>2022</v>
      </c>
      <c r="J4" s="119" t="s">
        <v>33</v>
      </c>
      <c r="K4" s="120"/>
      <c r="L4" s="148" t="s">
        <v>284</v>
      </c>
      <c r="M4" s="148"/>
      <c r="N4" s="148"/>
      <c r="O4" s="17"/>
    </row>
    <row r="5" spans="2:15" x14ac:dyDescent="0.3">
      <c r="C5" s="10"/>
      <c r="D5" s="10"/>
      <c r="E5" s="10"/>
      <c r="F5" s="121"/>
      <c r="G5" s="121"/>
      <c r="H5" s="121"/>
      <c r="I5" s="121"/>
      <c r="J5" s="121"/>
      <c r="K5" s="121"/>
      <c r="L5" s="121"/>
      <c r="M5" s="121"/>
      <c r="N5" s="121"/>
      <c r="O5" s="17"/>
    </row>
    <row r="6" spans="2:15" x14ac:dyDescent="0.3">
      <c r="C6" s="16" t="s">
        <v>34</v>
      </c>
      <c r="D6" s="115" t="s">
        <v>286</v>
      </c>
      <c r="E6" s="115"/>
      <c r="F6" s="115"/>
      <c r="G6" s="115"/>
      <c r="H6" s="115"/>
      <c r="I6" s="18" t="s">
        <v>35</v>
      </c>
      <c r="J6" s="116" t="s">
        <v>285</v>
      </c>
      <c r="K6" s="118"/>
      <c r="L6" s="118"/>
      <c r="M6" s="118"/>
      <c r="N6" s="118"/>
      <c r="O6" s="17"/>
    </row>
    <row r="7" spans="2:15" ht="15" thickBot="1" x14ac:dyDescent="0.35">
      <c r="O7" s="6"/>
    </row>
    <row r="8" spans="2:15" x14ac:dyDescent="0.3">
      <c r="B8" s="13"/>
      <c r="C8" s="144" t="s">
        <v>39</v>
      </c>
      <c r="D8" s="144"/>
      <c r="E8" s="144"/>
      <c r="F8" s="144"/>
      <c r="G8" s="144"/>
      <c r="H8" s="144"/>
      <c r="I8" s="144"/>
      <c r="J8" s="144"/>
      <c r="K8" s="144"/>
      <c r="L8" s="144"/>
      <c r="M8" s="144"/>
      <c r="N8" s="14"/>
    </row>
    <row r="9" spans="2:15" ht="25.8" customHeight="1" x14ac:dyDescent="0.3">
      <c r="B9" s="4"/>
      <c r="C9" s="145" t="s">
        <v>38</v>
      </c>
      <c r="D9" s="145"/>
      <c r="E9" s="145"/>
      <c r="F9" s="145"/>
      <c r="G9" s="145"/>
      <c r="H9" s="145"/>
      <c r="I9" s="145"/>
      <c r="J9" s="145"/>
      <c r="K9" s="145"/>
      <c r="L9" s="145"/>
      <c r="M9" s="145"/>
      <c r="N9" s="5"/>
    </row>
    <row r="10" spans="2:15" ht="64.8" customHeight="1" thickBot="1" x14ac:dyDescent="0.35">
      <c r="B10" s="12"/>
      <c r="C10" s="146" t="s">
        <v>37</v>
      </c>
      <c r="D10" s="146"/>
      <c r="E10" s="147"/>
      <c r="F10" s="147"/>
      <c r="G10" s="147"/>
      <c r="H10" s="147"/>
      <c r="I10" s="147"/>
      <c r="J10" s="147"/>
      <c r="K10" s="147"/>
      <c r="L10" s="147"/>
      <c r="M10" s="147"/>
      <c r="N10" s="15"/>
    </row>
    <row r="11" spans="2:15" ht="5.4" customHeight="1" thickBot="1" x14ac:dyDescent="0.35">
      <c r="C11" s="11"/>
      <c r="D11" s="36"/>
      <c r="E11" s="11"/>
      <c r="F11" s="11"/>
      <c r="G11" s="11"/>
      <c r="H11" s="11"/>
      <c r="I11" s="11"/>
      <c r="J11" s="11"/>
      <c r="K11" s="11"/>
      <c r="L11" s="35"/>
      <c r="M11" s="11"/>
    </row>
    <row r="12" spans="2:15" ht="9.6" customHeight="1" x14ac:dyDescent="0.3">
      <c r="B12" s="133"/>
      <c r="C12" s="134"/>
      <c r="D12" s="134"/>
      <c r="E12" s="134"/>
      <c r="F12" s="134"/>
      <c r="G12" s="134"/>
      <c r="H12" s="134"/>
      <c r="I12" s="134"/>
      <c r="J12" s="134"/>
      <c r="K12" s="134"/>
      <c r="L12" s="134"/>
      <c r="M12" s="134"/>
      <c r="N12" s="135"/>
    </row>
    <row r="13" spans="2:15" x14ac:dyDescent="0.3">
      <c r="B13" s="4"/>
      <c r="C13" s="137" t="s">
        <v>210</v>
      </c>
      <c r="D13" s="137"/>
      <c r="E13" s="137"/>
      <c r="F13" s="137"/>
      <c r="G13" s="137"/>
      <c r="H13" s="137"/>
      <c r="I13" s="137"/>
      <c r="J13" s="137"/>
      <c r="K13" s="137"/>
      <c r="L13" s="137"/>
      <c r="M13" s="138"/>
      <c r="N13" s="5"/>
    </row>
    <row r="14" spans="2:15" ht="54" customHeight="1" x14ac:dyDescent="0.3">
      <c r="B14" s="4"/>
      <c r="C14" s="139" t="s">
        <v>209</v>
      </c>
      <c r="D14" s="140"/>
      <c r="E14" s="140"/>
      <c r="F14" s="140"/>
      <c r="G14" s="140"/>
      <c r="H14" s="140"/>
      <c r="I14" s="141" t="s">
        <v>211</v>
      </c>
      <c r="J14" s="141"/>
      <c r="K14" s="141"/>
      <c r="L14" s="141"/>
      <c r="M14" s="142"/>
      <c r="N14" s="5"/>
    </row>
    <row r="15" spans="2:15" ht="14.4" customHeight="1" thickBot="1" x14ac:dyDescent="0.35">
      <c r="B15" s="4"/>
      <c r="C15" s="136"/>
      <c r="D15" s="136"/>
      <c r="E15" s="136"/>
      <c r="F15" s="136"/>
      <c r="G15" s="136"/>
      <c r="H15" s="136"/>
      <c r="I15" s="136"/>
      <c r="J15" s="136"/>
      <c r="K15" s="136"/>
      <c r="L15" s="136"/>
      <c r="M15" s="136"/>
      <c r="N15" s="5"/>
    </row>
    <row r="16" spans="2:15" ht="9.6" customHeight="1" x14ac:dyDescent="0.3">
      <c r="B16" s="133"/>
      <c r="C16" s="134"/>
      <c r="D16" s="134"/>
      <c r="E16" s="134"/>
      <c r="F16" s="134"/>
      <c r="G16" s="134"/>
      <c r="H16" s="134"/>
      <c r="I16" s="134"/>
      <c r="J16" s="134"/>
      <c r="K16" s="134"/>
      <c r="L16" s="134"/>
      <c r="M16" s="134"/>
      <c r="N16" s="135"/>
    </row>
    <row r="17" spans="2:14" ht="27.6" x14ac:dyDescent="0.3">
      <c r="B17" s="4"/>
      <c r="C17" s="84" t="s">
        <v>26</v>
      </c>
      <c r="D17" s="85" t="s">
        <v>281</v>
      </c>
      <c r="E17" s="143" t="s">
        <v>4</v>
      </c>
      <c r="F17" s="143"/>
      <c r="G17" s="143"/>
      <c r="H17" s="143"/>
      <c r="I17" s="143"/>
      <c r="J17" s="143"/>
      <c r="K17" s="143"/>
      <c r="L17" s="143"/>
      <c r="M17" s="84" t="s">
        <v>27</v>
      </c>
      <c r="N17" s="5"/>
    </row>
    <row r="18" spans="2:14" ht="38.4" customHeight="1" x14ac:dyDescent="0.3">
      <c r="B18" s="4"/>
      <c r="C18" s="20">
        <v>1</v>
      </c>
      <c r="D18" s="82" t="s">
        <v>41</v>
      </c>
      <c r="E18" s="127" t="s">
        <v>6</v>
      </c>
      <c r="F18" s="102"/>
      <c r="G18" s="102"/>
      <c r="H18" s="102"/>
      <c r="I18" s="102"/>
      <c r="J18" s="102"/>
      <c r="K18" s="102"/>
      <c r="L18" s="103"/>
      <c r="M18" s="98">
        <v>2</v>
      </c>
      <c r="N18" s="5"/>
    </row>
    <row r="19" spans="2:14" ht="51" customHeight="1" x14ac:dyDescent="0.3">
      <c r="B19" s="4"/>
      <c r="C19" s="3">
        <v>2</v>
      </c>
      <c r="D19" s="83" t="s">
        <v>42</v>
      </c>
      <c r="E19" s="127" t="s">
        <v>7</v>
      </c>
      <c r="F19" s="102"/>
      <c r="G19" s="102"/>
      <c r="H19" s="102"/>
      <c r="I19" s="102"/>
      <c r="J19" s="102"/>
      <c r="K19" s="102"/>
      <c r="L19" s="103"/>
      <c r="M19" s="98">
        <v>1</v>
      </c>
      <c r="N19" s="5"/>
    </row>
    <row r="20" spans="2:14" ht="38.4" customHeight="1" x14ac:dyDescent="0.3">
      <c r="B20" s="4"/>
      <c r="C20" s="3">
        <v>3</v>
      </c>
      <c r="D20" s="83" t="s">
        <v>41</v>
      </c>
      <c r="E20" s="127" t="s">
        <v>8</v>
      </c>
      <c r="F20" s="102"/>
      <c r="G20" s="102"/>
      <c r="H20" s="102"/>
      <c r="I20" s="102"/>
      <c r="J20" s="102"/>
      <c r="K20" s="102"/>
      <c r="L20" s="103"/>
      <c r="M20" s="98">
        <v>-1</v>
      </c>
      <c r="N20" s="5"/>
    </row>
    <row r="21" spans="2:14" ht="38.4" customHeight="1" x14ac:dyDescent="0.3">
      <c r="B21" s="4"/>
      <c r="C21" s="3">
        <v>4</v>
      </c>
      <c r="D21" s="83" t="s">
        <v>43</v>
      </c>
      <c r="E21" s="127" t="s">
        <v>10</v>
      </c>
      <c r="F21" s="102"/>
      <c r="G21" s="102"/>
      <c r="H21" s="102"/>
      <c r="I21" s="102"/>
      <c r="J21" s="102"/>
      <c r="K21" s="102"/>
      <c r="L21" s="103"/>
      <c r="M21" s="98">
        <v>1</v>
      </c>
      <c r="N21" s="5"/>
    </row>
    <row r="22" spans="2:14" ht="51" customHeight="1" x14ac:dyDescent="0.3">
      <c r="B22" s="4"/>
      <c r="C22" s="3">
        <v>5</v>
      </c>
      <c r="D22" s="83" t="s">
        <v>44</v>
      </c>
      <c r="E22" s="127" t="s">
        <v>14</v>
      </c>
      <c r="F22" s="102" t="s">
        <v>5</v>
      </c>
      <c r="G22" s="102"/>
      <c r="H22" s="102"/>
      <c r="I22" s="102"/>
      <c r="J22" s="102"/>
      <c r="K22" s="102"/>
      <c r="L22" s="103"/>
      <c r="M22" s="98">
        <v>-1</v>
      </c>
      <c r="N22" s="5"/>
    </row>
    <row r="23" spans="2:14" ht="38.4" customHeight="1" x14ac:dyDescent="0.3">
      <c r="B23" s="4"/>
      <c r="C23" s="3">
        <v>6</v>
      </c>
      <c r="D23" s="83" t="s">
        <v>43</v>
      </c>
      <c r="E23" s="127" t="s">
        <v>9</v>
      </c>
      <c r="F23" s="102"/>
      <c r="G23" s="102"/>
      <c r="H23" s="102"/>
      <c r="I23" s="102"/>
      <c r="J23" s="102"/>
      <c r="K23" s="102"/>
      <c r="L23" s="103"/>
      <c r="M23" s="98">
        <v>2</v>
      </c>
      <c r="N23" s="5"/>
    </row>
    <row r="24" spans="2:14" ht="38.4" customHeight="1" x14ac:dyDescent="0.3">
      <c r="B24" s="4"/>
      <c r="C24" s="3">
        <v>7</v>
      </c>
      <c r="D24" s="83" t="s">
        <v>45</v>
      </c>
      <c r="E24" s="127" t="s">
        <v>11</v>
      </c>
      <c r="F24" s="102"/>
      <c r="G24" s="102"/>
      <c r="H24" s="102"/>
      <c r="I24" s="102"/>
      <c r="J24" s="102"/>
      <c r="K24" s="102"/>
      <c r="L24" s="103"/>
      <c r="M24" s="98">
        <v>2</v>
      </c>
      <c r="N24" s="5"/>
    </row>
    <row r="25" spans="2:14" ht="38.4" customHeight="1" x14ac:dyDescent="0.3">
      <c r="B25" s="4"/>
      <c r="C25" s="3">
        <v>8</v>
      </c>
      <c r="D25" s="83" t="s">
        <v>43</v>
      </c>
      <c r="E25" s="127" t="s">
        <v>12</v>
      </c>
      <c r="F25" s="102"/>
      <c r="G25" s="102"/>
      <c r="H25" s="102"/>
      <c r="I25" s="102"/>
      <c r="J25" s="102"/>
      <c r="K25" s="102"/>
      <c r="L25" s="103"/>
      <c r="M25" s="98">
        <v>1</v>
      </c>
      <c r="N25" s="5"/>
    </row>
    <row r="26" spans="2:14" ht="38.4" customHeight="1" x14ac:dyDescent="0.3">
      <c r="B26" s="4"/>
      <c r="C26" s="3">
        <v>9</v>
      </c>
      <c r="D26" s="83" t="s">
        <v>45</v>
      </c>
      <c r="E26" s="127" t="s">
        <v>15</v>
      </c>
      <c r="F26" s="102"/>
      <c r="G26" s="102"/>
      <c r="H26" s="102"/>
      <c r="I26" s="102"/>
      <c r="J26" s="102"/>
      <c r="K26" s="102"/>
      <c r="L26" s="103"/>
      <c r="M26" s="98">
        <v>2</v>
      </c>
      <c r="N26" s="5"/>
    </row>
    <row r="27" spans="2:14" ht="38.4" customHeight="1" x14ac:dyDescent="0.3">
      <c r="B27" s="4"/>
      <c r="C27" s="3">
        <v>10</v>
      </c>
      <c r="D27" s="83" t="s">
        <v>44</v>
      </c>
      <c r="E27" s="127" t="s">
        <v>13</v>
      </c>
      <c r="F27" s="102"/>
      <c r="G27" s="102"/>
      <c r="H27" s="102"/>
      <c r="I27" s="102"/>
      <c r="J27" s="102"/>
      <c r="K27" s="102"/>
      <c r="L27" s="103"/>
      <c r="M27" s="98">
        <v>-2</v>
      </c>
      <c r="N27" s="5"/>
    </row>
    <row r="28" spans="2:14" ht="38.4" customHeight="1" x14ac:dyDescent="0.3">
      <c r="B28" s="4"/>
      <c r="C28" s="3">
        <v>11</v>
      </c>
      <c r="D28" s="83" t="s">
        <v>43</v>
      </c>
      <c r="E28" s="127" t="s">
        <v>16</v>
      </c>
      <c r="F28" s="102"/>
      <c r="G28" s="102"/>
      <c r="H28" s="102"/>
      <c r="I28" s="102"/>
      <c r="J28" s="102"/>
      <c r="K28" s="102"/>
      <c r="L28" s="103"/>
      <c r="M28" s="98">
        <v>-1</v>
      </c>
      <c r="N28" s="5"/>
    </row>
    <row r="29" spans="2:14" ht="38.4" customHeight="1" x14ac:dyDescent="0.3">
      <c r="B29" s="4"/>
      <c r="C29" s="3">
        <v>12</v>
      </c>
      <c r="D29" s="83" t="s">
        <v>45</v>
      </c>
      <c r="E29" s="127" t="s">
        <v>17</v>
      </c>
      <c r="F29" s="102"/>
      <c r="G29" s="102"/>
      <c r="H29" s="102"/>
      <c r="I29" s="102"/>
      <c r="J29" s="102"/>
      <c r="K29" s="102"/>
      <c r="L29" s="103"/>
      <c r="M29" s="98">
        <v>-1</v>
      </c>
      <c r="N29" s="5"/>
    </row>
    <row r="30" spans="2:14" ht="38.4" customHeight="1" x14ac:dyDescent="0.3">
      <c r="B30" s="4"/>
      <c r="C30" s="3">
        <v>13</v>
      </c>
      <c r="D30" s="83" t="s">
        <v>44</v>
      </c>
      <c r="E30" s="127" t="s">
        <v>18</v>
      </c>
      <c r="F30" s="102"/>
      <c r="G30" s="102"/>
      <c r="H30" s="102"/>
      <c r="I30" s="102"/>
      <c r="J30" s="102"/>
      <c r="K30" s="102"/>
      <c r="L30" s="103"/>
      <c r="M30" s="98">
        <v>-1</v>
      </c>
      <c r="N30" s="5"/>
    </row>
    <row r="31" spans="2:14" ht="38.4" customHeight="1" x14ac:dyDescent="0.3">
      <c r="B31" s="4"/>
      <c r="C31" s="3">
        <v>14</v>
      </c>
      <c r="D31" s="83" t="s">
        <v>41</v>
      </c>
      <c r="E31" s="127" t="s">
        <v>19</v>
      </c>
      <c r="F31" s="102"/>
      <c r="G31" s="102"/>
      <c r="H31" s="102"/>
      <c r="I31" s="102"/>
      <c r="J31" s="102"/>
      <c r="K31" s="102"/>
      <c r="L31" s="103"/>
      <c r="M31" s="98">
        <v>0</v>
      </c>
      <c r="N31" s="5"/>
    </row>
    <row r="32" spans="2:14" ht="38.4" customHeight="1" x14ac:dyDescent="0.3">
      <c r="B32" s="4"/>
      <c r="C32" s="3">
        <v>15</v>
      </c>
      <c r="D32" s="83" t="s">
        <v>42</v>
      </c>
      <c r="E32" s="127" t="s">
        <v>20</v>
      </c>
      <c r="F32" s="102"/>
      <c r="G32" s="102"/>
      <c r="H32" s="102"/>
      <c r="I32" s="102"/>
      <c r="J32" s="102"/>
      <c r="K32" s="102"/>
      <c r="L32" s="103"/>
      <c r="M32" s="98">
        <v>1</v>
      </c>
      <c r="N32" s="5"/>
    </row>
    <row r="33" spans="2:14" ht="38.4" customHeight="1" x14ac:dyDescent="0.3">
      <c r="B33" s="4"/>
      <c r="C33" s="3">
        <v>16</v>
      </c>
      <c r="D33" s="83" t="s">
        <v>42</v>
      </c>
      <c r="E33" s="127" t="s">
        <v>21</v>
      </c>
      <c r="F33" s="102"/>
      <c r="G33" s="102"/>
      <c r="H33" s="102"/>
      <c r="I33" s="102"/>
      <c r="J33" s="102"/>
      <c r="K33" s="102"/>
      <c r="L33" s="103"/>
      <c r="M33" s="98">
        <v>-3</v>
      </c>
      <c r="N33" s="5"/>
    </row>
    <row r="34" spans="2:14" ht="38.4" customHeight="1" x14ac:dyDescent="0.3">
      <c r="B34" s="4"/>
      <c r="C34" s="3">
        <v>17</v>
      </c>
      <c r="D34" s="83" t="s">
        <v>41</v>
      </c>
      <c r="E34" s="127" t="s">
        <v>22</v>
      </c>
      <c r="F34" s="102"/>
      <c r="G34" s="102"/>
      <c r="H34" s="102"/>
      <c r="I34" s="102"/>
      <c r="J34" s="102"/>
      <c r="K34" s="102"/>
      <c r="L34" s="103"/>
      <c r="M34" s="98">
        <v>-2</v>
      </c>
      <c r="N34" s="5"/>
    </row>
    <row r="35" spans="2:14" ht="38.4" customHeight="1" x14ac:dyDescent="0.3">
      <c r="B35" s="4"/>
      <c r="C35" s="3">
        <v>18</v>
      </c>
      <c r="D35" s="83" t="s">
        <v>42</v>
      </c>
      <c r="E35" s="127" t="s">
        <v>23</v>
      </c>
      <c r="F35" s="102"/>
      <c r="G35" s="102"/>
      <c r="H35" s="102"/>
      <c r="I35" s="102"/>
      <c r="J35" s="102"/>
      <c r="K35" s="102"/>
      <c r="L35" s="103"/>
      <c r="M35" s="98">
        <v>-1</v>
      </c>
      <c r="N35" s="5"/>
    </row>
    <row r="36" spans="2:14" ht="38.4" customHeight="1" x14ac:dyDescent="0.3">
      <c r="B36" s="4"/>
      <c r="C36" s="3">
        <v>19</v>
      </c>
      <c r="D36" s="83" t="s">
        <v>45</v>
      </c>
      <c r="E36" s="127" t="s">
        <v>24</v>
      </c>
      <c r="F36" s="102"/>
      <c r="G36" s="102"/>
      <c r="H36" s="102"/>
      <c r="I36" s="102"/>
      <c r="J36" s="102"/>
      <c r="K36" s="102"/>
      <c r="L36" s="103"/>
      <c r="M36" s="98">
        <v>1</v>
      </c>
      <c r="N36" s="5"/>
    </row>
    <row r="37" spans="2:14" ht="38.4" customHeight="1" x14ac:dyDescent="0.3">
      <c r="B37" s="4"/>
      <c r="C37" s="20">
        <v>20</v>
      </c>
      <c r="D37" s="82" t="s">
        <v>44</v>
      </c>
      <c r="E37" s="127" t="s">
        <v>25</v>
      </c>
      <c r="F37" s="102"/>
      <c r="G37" s="102"/>
      <c r="H37" s="102"/>
      <c r="I37" s="102"/>
      <c r="J37" s="102"/>
      <c r="K37" s="102"/>
      <c r="L37" s="103"/>
      <c r="M37" s="98">
        <v>3</v>
      </c>
      <c r="N37" s="5"/>
    </row>
    <row r="38" spans="2:14" ht="8.4" customHeight="1" thickBot="1" x14ac:dyDescent="0.35">
      <c r="B38" s="128"/>
      <c r="C38" s="129"/>
      <c r="D38" s="129"/>
      <c r="E38" s="129"/>
      <c r="F38" s="129"/>
      <c r="G38" s="129"/>
      <c r="H38" s="129"/>
      <c r="I38" s="129"/>
      <c r="J38" s="129"/>
      <c r="K38" s="129"/>
      <c r="L38" s="129"/>
      <c r="M38" s="129"/>
      <c r="N38" s="130"/>
    </row>
    <row r="40" spans="2:14" ht="38.4" customHeight="1" x14ac:dyDescent="0.3">
      <c r="C40" s="131" t="s">
        <v>28</v>
      </c>
      <c r="D40" s="131"/>
      <c r="E40" s="131"/>
      <c r="F40" s="131"/>
      <c r="G40" s="131"/>
      <c r="H40" s="131"/>
      <c r="I40" s="131"/>
      <c r="J40" s="131"/>
      <c r="K40" s="131"/>
      <c r="L40" s="131"/>
      <c r="M40" s="131"/>
    </row>
    <row r="42" spans="2:14" x14ac:dyDescent="0.3">
      <c r="C42" s="125" t="s">
        <v>40</v>
      </c>
      <c r="D42" s="126"/>
      <c r="E42" s="22" t="s">
        <v>212</v>
      </c>
    </row>
    <row r="43" spans="2:14" ht="14.4" customHeight="1" x14ac:dyDescent="0.3">
      <c r="C43" s="124" t="s">
        <v>42</v>
      </c>
      <c r="D43" s="124"/>
      <c r="E43" s="33">
        <f>IFERROR(SUMIFS($M$18:$M$37,$D$18:$D$37,C43),"")</f>
        <v>-2</v>
      </c>
    </row>
    <row r="44" spans="2:14" ht="13.8" customHeight="1" x14ac:dyDescent="0.3">
      <c r="C44" s="124" t="s">
        <v>43</v>
      </c>
      <c r="D44" s="124"/>
      <c r="E44" s="33">
        <f>IFERROR(SUMIFS($M$18:$M$37,$D$18:$D$37,C44),"")</f>
        <v>3</v>
      </c>
    </row>
    <row r="45" spans="2:14" ht="13.8" customHeight="1" x14ac:dyDescent="0.3">
      <c r="C45" s="124" t="s">
        <v>45</v>
      </c>
      <c r="D45" s="124"/>
      <c r="E45" s="33">
        <f>IFERROR(SUMIFS($M$18:$M$37,$D$18:$D$37,C45),"")</f>
        <v>4</v>
      </c>
    </row>
    <row r="46" spans="2:14" ht="13.8" customHeight="1" x14ac:dyDescent="0.3">
      <c r="C46" s="124" t="s">
        <v>44</v>
      </c>
      <c r="D46" s="124"/>
      <c r="E46" s="33">
        <f>IFERROR(SUMIFS($M$18:$M$37,$D$18:$D$37,C46),"")</f>
        <v>-1</v>
      </c>
    </row>
    <row r="47" spans="2:14" ht="13.8" customHeight="1" x14ac:dyDescent="0.3">
      <c r="C47" s="124" t="s">
        <v>41</v>
      </c>
      <c r="D47" s="124"/>
      <c r="E47" s="33">
        <f>IFERROR(SUMIFS($M$18:$M$37,$D$18:$D$37,C47),"")</f>
        <v>-1</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7" zoomScaleNormal="100" zoomScaleSheetLayoutView="100" workbookViewId="0">
      <selection activeCell="C1" sqref="C1"/>
    </sheetView>
  </sheetViews>
  <sheetFormatPr baseColWidth="10" defaultColWidth="11.5546875" defaultRowHeight="14.4" x14ac:dyDescent="0.3"/>
  <cols>
    <col min="1" max="1" width="0.109375" style="10" customWidth="1"/>
    <col min="2" max="2" width="3.5546875" style="10" customWidth="1"/>
    <col min="3" max="3" width="12.33203125" style="10" customWidth="1"/>
    <col min="4" max="4" width="7.44140625" style="10" customWidth="1"/>
    <col min="5" max="5" width="10.5546875" style="10" customWidth="1"/>
    <col min="6" max="6" width="10.44140625" style="10" customWidth="1"/>
    <col min="7" max="7" width="10.88671875" style="10" customWidth="1"/>
    <col min="8" max="8" width="4.44140625" style="10" customWidth="1"/>
    <col min="9" max="9" width="10.88671875" style="10" customWidth="1"/>
    <col min="10" max="10" width="4.44140625" style="10" customWidth="1"/>
    <col min="11" max="11" width="10.88671875" style="10" customWidth="1"/>
    <col min="12" max="12" width="7.21875" style="10" customWidth="1"/>
    <col min="13" max="13" width="0.33203125" style="10" customWidth="1"/>
    <col min="14" max="16384" width="11.5546875" style="10"/>
  </cols>
  <sheetData>
    <row r="1" spans="2:13" ht="1.2" customHeight="1" thickBot="1" x14ac:dyDescent="0.35"/>
    <row r="2" spans="2:13" ht="15.6" x14ac:dyDescent="0.3">
      <c r="B2" s="153" t="s">
        <v>256</v>
      </c>
      <c r="C2" s="154"/>
      <c r="D2" s="154"/>
      <c r="E2" s="154"/>
      <c r="F2" s="154"/>
      <c r="G2" s="154"/>
      <c r="H2" s="154"/>
      <c r="I2" s="154"/>
      <c r="J2" s="154"/>
      <c r="K2" s="154"/>
      <c r="L2" s="155"/>
      <c r="M2" s="56"/>
    </row>
    <row r="3" spans="2:13" x14ac:dyDescent="0.3">
      <c r="B3" s="4"/>
      <c r="C3" s="1"/>
      <c r="D3" s="1"/>
      <c r="E3" s="1"/>
      <c r="F3" s="1"/>
      <c r="G3" s="1"/>
      <c r="H3" s="1"/>
      <c r="I3" s="1"/>
      <c r="J3" s="1"/>
      <c r="K3" s="1"/>
      <c r="L3" s="5"/>
      <c r="M3" s="1"/>
    </row>
    <row r="4" spans="2:13" ht="14.4" customHeight="1" x14ac:dyDescent="0.3">
      <c r="B4" s="156" t="s">
        <v>36</v>
      </c>
      <c r="C4" s="157"/>
      <c r="D4" s="157"/>
      <c r="E4" s="157"/>
      <c r="F4" s="157"/>
      <c r="G4" s="97">
        <v>12</v>
      </c>
      <c r="H4" s="57"/>
      <c r="I4" s="97">
        <v>10</v>
      </c>
      <c r="J4" s="57"/>
      <c r="K4" s="97">
        <v>2022</v>
      </c>
      <c r="L4" s="58"/>
      <c r="M4" s="56"/>
    </row>
    <row r="5" spans="2:13" ht="17.399999999999999" customHeight="1" x14ac:dyDescent="0.3">
      <c r="B5" s="59" t="s">
        <v>0</v>
      </c>
      <c r="C5" s="158" t="s">
        <v>33</v>
      </c>
      <c r="D5" s="158"/>
      <c r="E5" s="149" t="s">
        <v>284</v>
      </c>
      <c r="F5" s="149"/>
      <c r="G5" s="149"/>
      <c r="H5" s="149"/>
      <c r="I5" s="149"/>
      <c r="J5" s="149"/>
      <c r="K5" s="149"/>
      <c r="L5" s="160"/>
      <c r="M5" s="56"/>
    </row>
    <row r="6" spans="2:13" ht="17.399999999999999" customHeight="1" x14ac:dyDescent="0.3">
      <c r="B6" s="59" t="s">
        <v>1</v>
      </c>
      <c r="C6" s="158" t="s">
        <v>32</v>
      </c>
      <c r="D6" s="158"/>
      <c r="E6" s="158"/>
      <c r="F6" s="150" t="s">
        <v>283</v>
      </c>
      <c r="G6" s="150"/>
      <c r="H6" s="150"/>
      <c r="I6" s="150"/>
      <c r="J6" s="150"/>
      <c r="K6" s="150"/>
      <c r="L6" s="159"/>
      <c r="M6" s="56"/>
    </row>
    <row r="7" spans="2:13" ht="17.399999999999999" customHeight="1" x14ac:dyDescent="0.3">
      <c r="B7" s="59" t="s">
        <v>2</v>
      </c>
      <c r="C7" s="57" t="s">
        <v>34</v>
      </c>
      <c r="D7" s="149" t="s">
        <v>287</v>
      </c>
      <c r="E7" s="150"/>
      <c r="F7" s="150"/>
      <c r="G7" s="150"/>
      <c r="H7" s="60" t="s">
        <v>3</v>
      </c>
      <c r="I7" s="61" t="s">
        <v>35</v>
      </c>
      <c r="J7" s="151" t="s">
        <v>285</v>
      </c>
      <c r="K7" s="151"/>
      <c r="L7" s="152"/>
      <c r="M7" s="57"/>
    </row>
    <row r="8" spans="2:13" x14ac:dyDescent="0.3">
      <c r="B8" s="62"/>
      <c r="C8" s="94"/>
      <c r="D8" s="57"/>
      <c r="E8" s="95"/>
      <c r="F8" s="95"/>
      <c r="G8" s="95"/>
      <c r="H8" s="63"/>
      <c r="I8" s="57"/>
      <c r="J8" s="57"/>
      <c r="K8" s="57"/>
      <c r="L8" s="58"/>
      <c r="M8" s="57"/>
    </row>
    <row r="9" spans="2:13" ht="29.4" customHeight="1" x14ac:dyDescent="0.3">
      <c r="B9" s="64">
        <v>1</v>
      </c>
      <c r="C9" s="164" t="s">
        <v>257</v>
      </c>
      <c r="D9" s="164"/>
      <c r="E9" s="164"/>
      <c r="F9" s="164"/>
      <c r="G9" s="164"/>
      <c r="H9" s="164"/>
      <c r="I9" s="164"/>
      <c r="J9" s="164"/>
      <c r="K9" s="164"/>
      <c r="L9" s="165"/>
      <c r="M9" s="56"/>
    </row>
    <row r="10" spans="2:13" ht="36" customHeight="1" x14ac:dyDescent="0.3">
      <c r="B10" s="65"/>
      <c r="C10" s="161" t="s">
        <v>288</v>
      </c>
      <c r="D10" s="162"/>
      <c r="E10" s="162"/>
      <c r="F10" s="162"/>
      <c r="G10" s="162"/>
      <c r="H10" s="162"/>
      <c r="I10" s="162"/>
      <c r="J10" s="162"/>
      <c r="K10" s="162"/>
      <c r="L10" s="163"/>
      <c r="M10" s="56"/>
    </row>
    <row r="11" spans="2:13" ht="29.4" customHeight="1" x14ac:dyDescent="0.3">
      <c r="B11" s="64">
        <v>2</v>
      </c>
      <c r="C11" s="164" t="s">
        <v>258</v>
      </c>
      <c r="D11" s="164"/>
      <c r="E11" s="164"/>
      <c r="F11" s="164"/>
      <c r="G11" s="164"/>
      <c r="H11" s="164"/>
      <c r="I11" s="164"/>
      <c r="J11" s="164"/>
      <c r="K11" s="164"/>
      <c r="L11" s="165"/>
      <c r="M11" s="56"/>
    </row>
    <row r="12" spans="2:13" ht="36" customHeight="1" x14ac:dyDescent="0.3">
      <c r="B12" s="65"/>
      <c r="C12" s="161" t="s">
        <v>290</v>
      </c>
      <c r="D12" s="162"/>
      <c r="E12" s="162"/>
      <c r="F12" s="162"/>
      <c r="G12" s="162"/>
      <c r="H12" s="162"/>
      <c r="I12" s="162"/>
      <c r="J12" s="162"/>
      <c r="K12" s="162"/>
      <c r="L12" s="163"/>
      <c r="M12" s="56"/>
    </row>
    <row r="13" spans="2:13" ht="29.4" customHeight="1" x14ac:dyDescent="0.3">
      <c r="B13" s="64">
        <v>3</v>
      </c>
      <c r="C13" s="164" t="s">
        <v>259</v>
      </c>
      <c r="D13" s="164"/>
      <c r="E13" s="164"/>
      <c r="F13" s="164"/>
      <c r="G13" s="164"/>
      <c r="H13" s="164"/>
      <c r="I13" s="164"/>
      <c r="J13" s="164"/>
      <c r="K13" s="164"/>
      <c r="L13" s="165"/>
      <c r="M13" s="56"/>
    </row>
    <row r="14" spans="2:13" ht="36" customHeight="1" x14ac:dyDescent="0.3">
      <c r="B14" s="65"/>
      <c r="C14" s="161" t="s">
        <v>291</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292</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293</v>
      </c>
      <c r="D18" s="162"/>
      <c r="E18" s="162"/>
      <c r="F18" s="162"/>
      <c r="G18" s="162"/>
      <c r="H18" s="162"/>
      <c r="I18" s="162"/>
      <c r="J18" s="162"/>
      <c r="K18" s="162"/>
      <c r="L18" s="163"/>
      <c r="M18" s="56"/>
    </row>
    <row r="19" spans="2:13" ht="29.4" customHeight="1" x14ac:dyDescent="0.3">
      <c r="B19" s="64">
        <v>6</v>
      </c>
      <c r="C19" s="164" t="s">
        <v>262</v>
      </c>
      <c r="D19" s="164"/>
      <c r="E19" s="164"/>
      <c r="F19" s="164"/>
      <c r="G19" s="164"/>
      <c r="H19" s="164"/>
      <c r="I19" s="164"/>
      <c r="J19" s="164"/>
      <c r="K19" s="164"/>
      <c r="L19" s="165"/>
      <c r="M19" s="56"/>
    </row>
    <row r="20" spans="2:13" ht="36" customHeight="1" x14ac:dyDescent="0.3">
      <c r="B20" s="65"/>
      <c r="C20" s="161" t="s">
        <v>294</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295</v>
      </c>
      <c r="D22" s="162"/>
      <c r="E22" s="162"/>
      <c r="F22" s="162"/>
      <c r="G22" s="162"/>
      <c r="H22" s="162"/>
      <c r="I22" s="162"/>
      <c r="J22" s="162"/>
      <c r="K22" s="162"/>
      <c r="L22" s="163"/>
      <c r="M22" s="56"/>
    </row>
    <row r="23" spans="2:13" ht="29.4" customHeight="1" x14ac:dyDescent="0.3">
      <c r="B23" s="66">
        <v>8</v>
      </c>
      <c r="C23" s="164" t="s">
        <v>264</v>
      </c>
      <c r="D23" s="164"/>
      <c r="E23" s="164"/>
      <c r="F23" s="164"/>
      <c r="G23" s="164"/>
      <c r="H23" s="164"/>
      <c r="I23" s="164"/>
      <c r="J23" s="164"/>
      <c r="K23" s="164"/>
      <c r="L23" s="165"/>
      <c r="M23" s="56"/>
    </row>
    <row r="24" spans="2:13" ht="36" customHeight="1" x14ac:dyDescent="0.3">
      <c r="B24" s="65"/>
      <c r="C24" s="161" t="s">
        <v>296</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297</v>
      </c>
      <c r="D26" s="162"/>
      <c r="E26" s="162"/>
      <c r="F26" s="162"/>
      <c r="G26" s="162"/>
      <c r="H26" s="162"/>
      <c r="I26" s="162"/>
      <c r="J26" s="162"/>
      <c r="K26" s="162"/>
      <c r="L26" s="163"/>
      <c r="M26" s="56"/>
    </row>
    <row r="27" spans="2:13" ht="29.4" customHeight="1" x14ac:dyDescent="0.3">
      <c r="B27" s="64">
        <v>10</v>
      </c>
      <c r="C27" s="164" t="s">
        <v>266</v>
      </c>
      <c r="D27" s="164"/>
      <c r="E27" s="164"/>
      <c r="F27" s="164"/>
      <c r="G27" s="164"/>
      <c r="H27" s="164"/>
      <c r="I27" s="164"/>
      <c r="J27" s="164"/>
      <c r="K27" s="164"/>
      <c r="L27" s="165"/>
      <c r="M27" s="56"/>
    </row>
    <row r="28" spans="2:13" ht="36" customHeight="1" x14ac:dyDescent="0.3">
      <c r="B28" s="65"/>
      <c r="C28" s="161" t="s">
        <v>298</v>
      </c>
      <c r="D28" s="162"/>
      <c r="E28" s="162"/>
      <c r="F28" s="162"/>
      <c r="G28" s="162"/>
      <c r="H28" s="162"/>
      <c r="I28" s="162"/>
      <c r="J28" s="162"/>
      <c r="K28" s="162"/>
      <c r="L28" s="163"/>
      <c r="M28" s="56"/>
    </row>
    <row r="29" spans="2:13" ht="29.4" customHeight="1" x14ac:dyDescent="0.3">
      <c r="B29" s="64">
        <v>11</v>
      </c>
      <c r="C29" s="164" t="s">
        <v>267</v>
      </c>
      <c r="D29" s="164"/>
      <c r="E29" s="164"/>
      <c r="F29" s="164"/>
      <c r="G29" s="164"/>
      <c r="H29" s="164"/>
      <c r="I29" s="164"/>
      <c r="J29" s="164"/>
      <c r="K29" s="164"/>
      <c r="L29" s="165"/>
      <c r="M29" s="56"/>
    </row>
    <row r="30" spans="2:13" ht="36" customHeight="1" x14ac:dyDescent="0.3">
      <c r="B30" s="65"/>
      <c r="C30" s="161" t="s">
        <v>299</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300</v>
      </c>
      <c r="D32" s="162"/>
      <c r="E32" s="162"/>
      <c r="F32" s="162"/>
      <c r="G32" s="162"/>
      <c r="H32" s="162"/>
      <c r="I32" s="162"/>
      <c r="J32" s="162"/>
      <c r="K32" s="162"/>
      <c r="L32" s="163"/>
      <c r="M32" s="56"/>
    </row>
    <row r="33" spans="2:13" ht="43.2" customHeight="1" x14ac:dyDescent="0.3">
      <c r="B33" s="64">
        <v>13</v>
      </c>
      <c r="C33" s="164" t="s">
        <v>269</v>
      </c>
      <c r="D33" s="164"/>
      <c r="E33" s="164"/>
      <c r="F33" s="164"/>
      <c r="G33" s="164"/>
      <c r="H33" s="164"/>
      <c r="I33" s="164"/>
      <c r="J33" s="164"/>
      <c r="K33" s="164"/>
      <c r="L33" s="165"/>
      <c r="M33" s="56"/>
    </row>
    <row r="34" spans="2:13" ht="36" customHeight="1" x14ac:dyDescent="0.3">
      <c r="B34" s="65"/>
      <c r="C34" s="161" t="s">
        <v>301</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26</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6" t="s">
        <v>302</v>
      </c>
      <c r="D38" s="167"/>
      <c r="E38" s="167"/>
      <c r="F38" s="167"/>
      <c r="G38" s="167"/>
      <c r="H38" s="167"/>
      <c r="I38" s="167"/>
      <c r="J38" s="167"/>
      <c r="K38" s="167"/>
      <c r="L38" s="168"/>
      <c r="M38" s="56"/>
    </row>
    <row r="39" spans="2:13" ht="8.4" customHeight="1" x14ac:dyDescent="0.3"/>
    <row r="40" spans="2:13" x14ac:dyDescent="0.3">
      <c r="B40" s="68" t="s">
        <v>30</v>
      </c>
      <c r="C40" s="158" t="s">
        <v>272</v>
      </c>
      <c r="D40" s="158"/>
      <c r="E40" s="158"/>
      <c r="F40" s="150" t="s">
        <v>289</v>
      </c>
      <c r="G40" s="150"/>
      <c r="H40" s="150"/>
      <c r="I40" s="150"/>
      <c r="J40" s="150"/>
      <c r="K40" s="150"/>
      <c r="L40" s="150"/>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113" t="s">
        <v>32</v>
      </c>
      <c r="C2" s="113"/>
      <c r="D2" s="113"/>
      <c r="E2" s="113"/>
      <c r="F2" s="176"/>
      <c r="G2" s="176"/>
      <c r="H2" s="176"/>
      <c r="I2" s="176"/>
      <c r="J2" s="176"/>
      <c r="K2" s="176"/>
      <c r="L2" s="176"/>
      <c r="M2" s="176"/>
    </row>
    <row r="3" spans="2:14" ht="7.2" customHeight="1" x14ac:dyDescent="0.3"/>
    <row r="4" spans="2:14" ht="17.399999999999999" customHeight="1" x14ac:dyDescent="0.3">
      <c r="B4" s="113" t="s">
        <v>36</v>
      </c>
      <c r="C4" s="113"/>
      <c r="D4" s="113"/>
      <c r="E4" s="113"/>
      <c r="F4" s="19"/>
      <c r="G4" s="19"/>
      <c r="H4" s="19"/>
      <c r="I4" s="119" t="s">
        <v>33</v>
      </c>
      <c r="J4" s="120"/>
      <c r="K4" s="178"/>
      <c r="L4" s="178"/>
      <c r="M4" s="178"/>
    </row>
    <row r="5" spans="2:14" ht="6" customHeight="1" x14ac:dyDescent="0.3">
      <c r="E5" s="121"/>
      <c r="F5" s="121"/>
      <c r="G5" s="121"/>
      <c r="H5" s="121"/>
      <c r="I5" s="121"/>
      <c r="J5" s="121"/>
      <c r="K5" s="121"/>
      <c r="L5" s="121"/>
      <c r="M5" s="17"/>
    </row>
    <row r="6" spans="2:14" ht="17.399999999999999" customHeight="1" x14ac:dyDescent="0.3">
      <c r="B6" s="180" t="s">
        <v>34</v>
      </c>
      <c r="C6" s="180"/>
      <c r="D6" s="116"/>
      <c r="E6" s="177"/>
      <c r="F6" s="177"/>
      <c r="G6" s="177"/>
      <c r="H6" s="18" t="s">
        <v>35</v>
      </c>
      <c r="I6" s="116"/>
      <c r="J6" s="116"/>
      <c r="K6" s="117"/>
      <c r="L6" s="178"/>
      <c r="M6" s="178"/>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4" customHeight="1" x14ac:dyDescent="0.3">
      <c r="B9" s="7" t="s">
        <v>47</v>
      </c>
      <c r="C9" s="91" t="s">
        <v>145</v>
      </c>
      <c r="D9" s="122" t="s">
        <v>4</v>
      </c>
      <c r="E9" s="123"/>
      <c r="F9" s="123"/>
      <c r="G9" s="123"/>
      <c r="H9" s="123"/>
      <c r="I9" s="123"/>
      <c r="J9" s="123"/>
      <c r="K9" s="123"/>
      <c r="L9" s="179"/>
      <c r="M9" s="8" t="s">
        <v>29</v>
      </c>
    </row>
    <row r="10" spans="2:14" ht="101.4"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76" t="str">
        <f t="shared" si="0"/>
        <v>Procesos integrados</v>
      </c>
      <c r="D11" s="107" t="s">
        <v>214</v>
      </c>
      <c r="E11" s="172"/>
      <c r="F11" s="172"/>
      <c r="G11" s="172"/>
      <c r="H11" s="172"/>
      <c r="I11" s="172"/>
      <c r="J11" s="172"/>
      <c r="K11" s="172"/>
      <c r="L11" s="173"/>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72"/>
      <c r="F13" s="172"/>
      <c r="G13" s="172"/>
      <c r="H13" s="172"/>
      <c r="I13" s="172"/>
      <c r="J13" s="172"/>
      <c r="K13" s="172"/>
      <c r="L13" s="173"/>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76" t="str">
        <f t="shared" si="0"/>
        <v>Procesos integrados</v>
      </c>
      <c r="D15" s="107" t="s">
        <v>218</v>
      </c>
      <c r="E15" s="172"/>
      <c r="F15" s="172"/>
      <c r="G15" s="172"/>
      <c r="H15" s="172"/>
      <c r="I15" s="172"/>
      <c r="J15" s="172"/>
      <c r="K15" s="172"/>
      <c r="L15" s="173"/>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72"/>
      <c r="F17" s="172"/>
      <c r="G17" s="172"/>
      <c r="H17" s="172"/>
      <c r="I17" s="172"/>
      <c r="J17" s="172"/>
      <c r="K17" s="172"/>
      <c r="L17" s="173"/>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76" t="str">
        <f t="shared" si="0"/>
        <v>Cultura</v>
      </c>
      <c r="D19" s="107" t="s">
        <v>222</v>
      </c>
      <c r="E19" s="172"/>
      <c r="F19" s="172"/>
      <c r="G19" s="172"/>
      <c r="H19" s="172"/>
      <c r="I19" s="172"/>
      <c r="J19" s="172"/>
      <c r="K19" s="172"/>
      <c r="L19" s="173"/>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76" t="str">
        <f t="shared" si="0"/>
        <v>Cultura</v>
      </c>
      <c r="D21" s="107" t="s">
        <v>224</v>
      </c>
      <c r="E21" s="172"/>
      <c r="F21" s="172"/>
      <c r="G21" s="172"/>
      <c r="H21" s="172"/>
      <c r="I21" s="172"/>
      <c r="J21" s="172"/>
      <c r="K21" s="172"/>
      <c r="L21" s="173"/>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76" t="str">
        <f t="shared" si="0"/>
        <v>Cultura</v>
      </c>
      <c r="D23" s="107" t="s">
        <v>226</v>
      </c>
      <c r="E23" s="172"/>
      <c r="F23" s="172"/>
      <c r="G23" s="172"/>
      <c r="H23" s="172"/>
      <c r="I23" s="172"/>
      <c r="J23" s="172"/>
      <c r="K23" s="172"/>
      <c r="L23" s="173"/>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76" t="str">
        <f t="shared" si="0"/>
        <v>Apoyo a la gestión</v>
      </c>
      <c r="D25" s="107" t="s">
        <v>228</v>
      </c>
      <c r="E25" s="172"/>
      <c r="F25" s="172"/>
      <c r="G25" s="172"/>
      <c r="H25" s="172"/>
      <c r="I25" s="172"/>
      <c r="J25" s="172"/>
      <c r="K25" s="172"/>
      <c r="L25" s="173"/>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76" t="str">
        <f t="shared" si="0"/>
        <v>Apoyo a la gestión</v>
      </c>
      <c r="D27" s="107" t="s">
        <v>230</v>
      </c>
      <c r="E27" s="172"/>
      <c r="F27" s="172"/>
      <c r="G27" s="172"/>
      <c r="H27" s="172"/>
      <c r="I27" s="172"/>
      <c r="J27" s="172"/>
      <c r="K27" s="172"/>
      <c r="L27" s="173"/>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76" t="str">
        <f t="shared" si="0"/>
        <v>Apoyo a la gestión</v>
      </c>
      <c r="D29" s="107" t="s">
        <v>232</v>
      </c>
      <c r="E29" s="172"/>
      <c r="F29" s="172"/>
      <c r="G29" s="172"/>
      <c r="H29" s="172"/>
      <c r="I29" s="172"/>
      <c r="J29" s="172"/>
      <c r="K29" s="172"/>
      <c r="L29" s="173"/>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76" t="str">
        <f t="shared" si="0"/>
        <v>Entrenamiento y educación</v>
      </c>
      <c r="D31" s="107" t="s">
        <v>234</v>
      </c>
      <c r="E31" s="172"/>
      <c r="F31" s="172"/>
      <c r="G31" s="172"/>
      <c r="H31" s="172"/>
      <c r="I31" s="172"/>
      <c r="J31" s="172"/>
      <c r="K31" s="172"/>
      <c r="L31" s="173"/>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72"/>
      <c r="F33" s="172"/>
      <c r="G33" s="172"/>
      <c r="H33" s="172"/>
      <c r="I33" s="172"/>
      <c r="J33" s="172"/>
      <c r="K33" s="172"/>
      <c r="L33" s="173"/>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76" t="str">
        <f t="shared" si="0"/>
        <v>Entrenamiento y educación</v>
      </c>
      <c r="D35" s="107" t="s">
        <v>238</v>
      </c>
      <c r="E35" s="172"/>
      <c r="F35" s="172"/>
      <c r="G35" s="172"/>
      <c r="H35" s="172"/>
      <c r="I35" s="172"/>
      <c r="J35" s="172"/>
      <c r="K35" s="172"/>
      <c r="L35" s="173"/>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72"/>
      <c r="F37" s="172"/>
      <c r="G37" s="172"/>
      <c r="H37" s="172"/>
      <c r="I37" s="172"/>
      <c r="J37" s="172"/>
      <c r="K37" s="172"/>
      <c r="L37" s="173"/>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76" t="str">
        <f t="shared" si="0"/>
        <v>Gestión informal de proyectos</v>
      </c>
      <c r="D39" s="107" t="s">
        <v>242</v>
      </c>
      <c r="E39" s="172"/>
      <c r="F39" s="172"/>
      <c r="G39" s="172"/>
      <c r="H39" s="172"/>
      <c r="I39" s="172"/>
      <c r="J39" s="172"/>
      <c r="K39" s="172"/>
      <c r="L39" s="173"/>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76" t="str">
        <f t="shared" si="0"/>
        <v>Gestión informal de proyectos</v>
      </c>
      <c r="D41" s="107" t="s">
        <v>244</v>
      </c>
      <c r="E41" s="172"/>
      <c r="F41" s="172"/>
      <c r="G41" s="172"/>
      <c r="H41" s="172"/>
      <c r="I41" s="172"/>
      <c r="J41" s="172"/>
      <c r="K41" s="172"/>
      <c r="L41" s="173"/>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76" t="str">
        <f t="shared" si="0"/>
        <v>Gestión informal de proyectos</v>
      </c>
      <c r="D43" s="107" t="s">
        <v>246</v>
      </c>
      <c r="E43" s="172"/>
      <c r="F43" s="172"/>
      <c r="G43" s="172"/>
      <c r="H43" s="172"/>
      <c r="I43" s="172"/>
      <c r="J43" s="172"/>
      <c r="K43" s="172"/>
      <c r="L43" s="173"/>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76" t="str">
        <f t="shared" si="0"/>
        <v>Excelencia conductual</v>
      </c>
      <c r="D45" s="107" t="s">
        <v>248</v>
      </c>
      <c r="E45" s="172"/>
      <c r="F45" s="172"/>
      <c r="G45" s="172"/>
      <c r="H45" s="172"/>
      <c r="I45" s="172"/>
      <c r="J45" s="172"/>
      <c r="K45" s="172"/>
      <c r="L45" s="173"/>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76" t="str">
        <f t="shared" si="0"/>
        <v>Excelencia conductual</v>
      </c>
      <c r="D47" s="107" t="s">
        <v>250</v>
      </c>
      <c r="E47" s="172"/>
      <c r="F47" s="172"/>
      <c r="G47" s="172"/>
      <c r="H47" s="172"/>
      <c r="I47" s="172"/>
      <c r="J47" s="172"/>
      <c r="K47" s="172"/>
      <c r="L47" s="173"/>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76" t="str">
        <f t="shared" si="0"/>
        <v>Excelencia conductual</v>
      </c>
      <c r="D49" s="107" t="s">
        <v>252</v>
      </c>
      <c r="E49" s="172"/>
      <c r="F49" s="172"/>
      <c r="G49" s="172"/>
      <c r="H49" s="172"/>
      <c r="I49" s="172"/>
      <c r="J49" s="172"/>
      <c r="K49" s="172"/>
      <c r="L49" s="173"/>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92">
        <v>42</v>
      </c>
      <c r="C51" s="77" t="str">
        <f t="shared" si="0"/>
        <v>Excelencia conductual</v>
      </c>
      <c r="D51" s="104" t="s">
        <v>254</v>
      </c>
      <c r="E51" s="174"/>
      <c r="F51" s="174"/>
      <c r="G51" s="174"/>
      <c r="H51" s="174"/>
      <c r="I51" s="174"/>
      <c r="J51" s="174"/>
      <c r="K51" s="174"/>
      <c r="L51" s="175"/>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9" t="s">
        <v>138</v>
      </c>
      <c r="E55" s="170"/>
      <c r="F55" s="170" t="s">
        <v>273</v>
      </c>
      <c r="G55" s="17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9" t="s">
        <v>139</v>
      </c>
      <c r="E56" s="170"/>
      <c r="F56" s="170" t="s">
        <v>274</v>
      </c>
      <c r="G56" s="17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9" t="s">
        <v>140</v>
      </c>
      <c r="E57" s="170"/>
      <c r="F57" s="170" t="s">
        <v>275</v>
      </c>
      <c r="G57" s="17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9" t="s">
        <v>141</v>
      </c>
      <c r="E58" s="170"/>
      <c r="F58" s="170" t="s">
        <v>276</v>
      </c>
      <c r="G58" s="17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9" t="s">
        <v>142</v>
      </c>
      <c r="E59" s="170"/>
      <c r="F59" s="170" t="s">
        <v>277</v>
      </c>
      <c r="G59" s="17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9" t="s">
        <v>143</v>
      </c>
      <c r="E60" s="170"/>
      <c r="F60" s="170" t="s">
        <v>278</v>
      </c>
      <c r="G60" s="17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2022-10-31T16:40:22Z</dcterms:modified>
</cp:coreProperties>
</file>